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E896B195-116E-794E-99A6-E496384E6520}" xr6:coauthVersionLast="47" xr6:coauthVersionMax="47" xr10:uidLastSave="{00000000-0000-0000-0000-000000000000}"/>
  <bookViews>
    <workbookView xWindow="-28040" yWindow="-9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0" i="1"/>
  <c r="F10" i="2" s="1"/>
  <c r="G31" i="1"/>
  <c r="F16" i="2" s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K9" i="2" l="1"/>
  <c r="K12" i="2" s="1"/>
  <c r="G11" i="2"/>
  <c r="I10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G40" i="2" l="1"/>
  <c r="K38" i="2"/>
  <c r="J39" i="2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<sst xmlns="http://schemas.openxmlformats.org/spreadsheetml/2006/main" count="368" uniqueCount="146">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</sst>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5440.8932950341132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2029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2625.3986764825718</v>
      </c>
      <c r="D13" s="136">
        <f>'Calcule (Metoda Agregata)'!G41+'Calcule (Metoda Agregata)'!H41</f>
        <v>37.790595854147639</v>
      </c>
      <c r="E13" s="136">
        <f>'Calcule (Metoda Agregata)'!I41</f>
        <v>1168.7259160273663</v>
      </c>
      <c r="F13" s="136">
        <f>'Calcule (Metoda Agregata)'!J41</f>
        <v>1250.773848844856</v>
      </c>
      <c r="G13" s="136">
        <f>'Calcule (Metoda Agregata)'!K41</f>
        <v>307.17348778260236</v>
      </c>
      <c r="H13" s="136">
        <f>'Calcule (Metoda Agregata)'!E54</f>
        <v>0</v>
      </c>
      <c r="I13" s="136">
        <f>'Calcule (Metoda Agregata)'!F54</f>
        <v>51.030770042569372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2029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2029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22534808.267151598</v>
      </c>
      <c r="D26" s="139">
        <v>202594.23576582977</v>
      </c>
      <c r="E26" s="139">
        <v>1741649.6724777785</v>
      </c>
      <c r="F26" s="139">
        <v>1000876.0005744726</v>
      </c>
      <c r="G26" s="140">
        <v>272499.25156473782</v>
      </c>
      <c r="H26" s="138">
        <v>0</v>
      </c>
      <c r="I26" s="139">
        <v>66585.033980388005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22.175829839764813</v>
      </c>
      <c r="D31" s="146" t="s">
        <v>64</v>
      </c>
      <c r="E31" s="147"/>
      <c r="F31" s="4"/>
      <c r="G31" s="4"/>
    </row>
    <row r="32" spans="2:11" x14ac:dyDescent="0.2">
      <c r="C32" s="56">
        <v>50.4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22,1758298397648 km/h</v>
      </c>
      <c r="D8" s="87" t="s">
        <v>12</v>
      </c>
      <c r="E8" s="88">
        <f>'Metoda Agregata'!C26*'Metoda Agregata'!C40*'Valorile Parametrilor'!$C$7</f>
        <v>14647625.373648539</v>
      </c>
      <c r="F8" s="88">
        <f>'Metoda Agregata'!C26*'Metoda Agregata'!C40*'Valorile Parametrilor'!$D$7</f>
        <v>7887182.8935030587</v>
      </c>
      <c r="G8" s="88">
        <f>'Metoda Agregata'!D26*'Metoda Agregata'!D40*'Valorile Parametrilor'!$C$8</f>
        <v>101297.11788291488</v>
      </c>
      <c r="H8" s="88">
        <f>'Metoda Agregata'!D26*'Metoda Agregata'!D40*'Valorile Parametrilor'!$D$8</f>
        <v>101297.11788291488</v>
      </c>
      <c r="I8" s="88">
        <f>'Metoda Agregata'!E26*'Metoda Agregata'!E40</f>
        <v>1741649.6724777785</v>
      </c>
      <c r="J8" s="88">
        <f>'Metoda Agregata'!F26*'Metoda Agregata'!F40</f>
        <v>1000876.0005744726</v>
      </c>
      <c r="K8" s="89">
        <f>'Metoda Agregata'!G26*'Metoda Agregata'!G40</f>
        <v>272499.25156473782</v>
      </c>
      <c r="L8" s="28"/>
    </row>
    <row r="9" spans="2:12" ht="17" x14ac:dyDescent="0.25">
      <c r="B9" s="90" t="str">
        <f>"kg Emisii ("&amp;'Metoda Agregata'!$C$19&amp;")"</f>
        <v>kg Emisii (2029)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1590477.5023379792</v>
      </c>
      <c r="F9" s="31">
        <f>F$8*'Valorile Parametrilor'!G$30*'Valorile Parametrilor'!$D197*(VLOOKUP('Metoda Agregata'!$C$19,'Valorile Parametrilor'!$B$163:$P$188,6))</f>
        <v>950917.54239628685</v>
      </c>
      <c r="G9" s="31">
        <f>G$8*'Valorile Parametrilor'!H$30*'Valorile Parametrilor'!$C197*(VLOOKUP('Metoda Agregata'!$C$19,'Valorile Parametrilor'!$B$163:$P$188,7))</f>
        <v>18490.328355069658</v>
      </c>
      <c r="H9" s="31">
        <f>H$8*'Valorile Parametrilor'!I$30*'Valorile Parametrilor'!$D197*(VLOOKUP('Metoda Agregata'!$C$19,'Valorile Parametrilor'!$B$163:$P$188,8))</f>
        <v>18202.909485468881</v>
      </c>
      <c r="I9" s="31">
        <f>I$8*'Valorile Parametrilor'!J$30*'Valorile Parametrilor'!$D197*(VLOOKUP('Metoda Agregata'!$C$19,'Valorile Parametrilor'!$B$163:$P$188,9))</f>
        <v>1149308.6488546121</v>
      </c>
      <c r="J9" s="31">
        <f>J$8*'Valorile Parametrilor'!K$30*'Valorile Parametrilor'!$D197*(VLOOKUP('Metoda Agregata'!$C$19,'Valorile Parametrilor'!$B$163:$P$188,10))</f>
        <v>1229993.4334688818</v>
      </c>
      <c r="K9" s="32">
        <f>K$8*'Valorile Parametrilor'!L$30*'Valorile Parametrilor'!$D197*(VLOOKUP('Metoda Agregata'!$C$19,'Valorile Parametrilor'!$B$163:$P$188,11))</f>
        <v>302070.09305260831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183.78851138127757</v>
      </c>
      <c r="F10" s="31">
        <f>F$8*'Valorile Parametrilor'!G$30*'Valorile Parametrilor'!$D198*(VLOOKUP('Metoda Agregata'!$C$19,'Valorile Parametrilor'!$B$163:$P$188,6))</f>
        <v>50.048291705067733</v>
      </c>
      <c r="G10" s="31">
        <f>G$8*'Valorile Parametrilor'!H$30*'Valorile Parametrilor'!$C198*(VLOOKUP('Metoda Agregata'!$C$19,'Valorile Parametrilor'!$B$163:$P$188,7))</f>
        <v>2.1366601654747162</v>
      </c>
      <c r="H10" s="31">
        <f>H$8*'Valorile Parametrilor'!I$30*'Valorile Parametrilor'!$D198*(VLOOKUP('Metoda Agregata'!$C$19,'Valorile Parametrilor'!$B$163:$P$188,8))</f>
        <v>0.95804786765625694</v>
      </c>
      <c r="I10" s="31">
        <f>I$8*'Valorile Parametrilor'!J$30*'Valorile Parametrilor'!$D198*(VLOOKUP('Metoda Agregata'!$C$19,'Valorile Parametrilor'!$B$163:$P$188,9))</f>
        <v>60.489928887084851</v>
      </c>
      <c r="J10" s="31">
        <f>J$8*'Valorile Parametrilor'!K$30*'Valorile Parametrilor'!$D198*(VLOOKUP('Metoda Agregata'!$C$19,'Valorile Parametrilor'!$B$163:$P$188,10))</f>
        <v>64.7364964983622</v>
      </c>
      <c r="K10" s="32">
        <f>K$8*'Valorile Parametrilor'!L$30*'Valorile Parametrilor'!$D198*(VLOOKUP('Metoda Agregata'!$C$19,'Valorile Parametrilor'!$B$163:$P$188,11))</f>
        <v>15.89842595013728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572.57190084167246</v>
      </c>
      <c r="F11" s="31">
        <f>F$8*'Valorile Parametrilor'!G$30*'Valorile Parametrilor'!$D199*(VLOOKUP('Metoda Agregata'!$C$19,'Valorile Parametrilor'!$B$163:$P$188,6))</f>
        <v>50.048291705067733</v>
      </c>
      <c r="G11" s="31">
        <f>G$8*'Valorile Parametrilor'!H$30*'Valorile Parametrilor'!$C199*(VLOOKUP('Metoda Agregata'!$C$19,'Valorile Parametrilor'!$B$163:$P$188,7))</f>
        <v>6.6565182078250773</v>
      </c>
      <c r="H11" s="31">
        <f>H$8*'Valorile Parametrilor'!I$30*'Valorile Parametrilor'!$D199*(VLOOKUP('Metoda Agregata'!$C$19,'Valorile Parametrilor'!$B$163:$P$188,8))</f>
        <v>0.95804786765625694</v>
      </c>
      <c r="I11" s="31">
        <f>I$8*'Valorile Parametrilor'!J$30*'Valorile Parametrilor'!$D199*(VLOOKUP('Metoda Agregata'!$C$19,'Valorile Parametrilor'!$B$163:$P$188,9))</f>
        <v>60.489928887084851</v>
      </c>
      <c r="J11" s="31">
        <f>J$8*'Valorile Parametrilor'!K$30*'Valorile Parametrilor'!$D199*(VLOOKUP('Metoda Agregata'!$C$19,'Valorile Parametrilor'!$B$163:$P$188,10))</f>
        <v>64.7364964983622</v>
      </c>
      <c r="K11" s="32">
        <f>K$8*'Valorile Parametrilor'!L$30*'Valorile Parametrilor'!$D199*(VLOOKUP('Metoda Agregata'!$C$19,'Valorile Parametrilor'!$B$163:$P$188,11))</f>
        <v>15.89842595013728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1658415.6324489582</v>
      </c>
      <c r="F12" s="23">
        <f>F9+F10*'Valorile Parametrilor'!$C$216+'Calcule (Metoda Agregata)'!F11*'Valorile Parametrilor'!$C$217</f>
        <v>966983.04403361364</v>
      </c>
      <c r="G12" s="23">
        <f>G9+G10*'Valorile Parametrilor'!$C$216+'Calcule (Metoda Agregata)'!G11*'Valorile Parametrilor'!$C$217</f>
        <v>19280.1530031611</v>
      </c>
      <c r="H12" s="23">
        <f>H9+H10*'Valorile Parametrilor'!$C$216+'Calcule (Metoda Agregata)'!H11*'Valorile Parametrilor'!$C$217</f>
        <v>18510.442850986539</v>
      </c>
      <c r="I12" s="23">
        <f>I9+I10*'Valorile Parametrilor'!$C$216+'Calcule (Metoda Agregata)'!I11*'Valorile Parametrilor'!$C$217</f>
        <v>1168725.9160273664</v>
      </c>
      <c r="J12" s="23">
        <f>J9+J10*'Valorile Parametrilor'!$C$216+'Calcule (Metoda Agregata)'!J11*'Valorile Parametrilor'!$C$217</f>
        <v>1250773.848844856</v>
      </c>
      <c r="K12" s="23">
        <f>K9+K10*'Valorile Parametrilor'!$C$216+'Calcule (Metoda Agregata)'!K11*'Valorile Parametrilor'!$C$217</f>
        <v>307173.48778260237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50,4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(2029)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(2029)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(2029)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(2029)</v>
      </c>
      <c r="C38" s="91"/>
      <c r="D38" s="91" t="s">
        <v>0</v>
      </c>
      <c r="E38" s="30">
        <f t="shared" ref="E38:K40" si="0">E9+E16+E23+E30</f>
        <v>1590477.5023379792</v>
      </c>
      <c r="F38" s="31">
        <f t="shared" si="0"/>
        <v>950917.54239628685</v>
      </c>
      <c r="G38" s="31">
        <f t="shared" si="0"/>
        <v>18490.328355069658</v>
      </c>
      <c r="H38" s="31">
        <f t="shared" si="0"/>
        <v>18202.909485468881</v>
      </c>
      <c r="I38" s="31">
        <f t="shared" si="0"/>
        <v>1149308.6488546121</v>
      </c>
      <c r="J38" s="31">
        <f t="shared" si="0"/>
        <v>1229993.4334688818</v>
      </c>
      <c r="K38" s="32">
        <f t="shared" si="0"/>
        <v>302070.09305260831</v>
      </c>
      <c r="L38" s="133">
        <f t="shared" ref="L38:L40" si="1">SUM(E38:K38)</f>
        <v>5259460.4579509068</v>
      </c>
    </row>
    <row r="39" spans="2:12" ht="17" x14ac:dyDescent="0.25">
      <c r="B39" s="90"/>
      <c r="C39" s="91"/>
      <c r="D39" s="91" t="s">
        <v>1</v>
      </c>
      <c r="E39" s="30">
        <f t="shared" si="0"/>
        <v>183.78851138127757</v>
      </c>
      <c r="F39" s="31">
        <f t="shared" si="0"/>
        <v>50.048291705067733</v>
      </c>
      <c r="G39" s="31">
        <f t="shared" si="0"/>
        <v>2.1366601654747162</v>
      </c>
      <c r="H39" s="31">
        <f t="shared" si="0"/>
        <v>0.95804786765625694</v>
      </c>
      <c r="I39" s="31">
        <f t="shared" si="0"/>
        <v>60.489928887084851</v>
      </c>
      <c r="J39" s="31">
        <f t="shared" si="0"/>
        <v>64.7364964983622</v>
      </c>
      <c r="K39" s="32">
        <f t="shared" si="0"/>
        <v>15.89842595013728</v>
      </c>
      <c r="L39" s="133">
        <f t="shared" si="1"/>
        <v>378.05636245506059</v>
      </c>
    </row>
    <row r="40" spans="2:12" ht="17" x14ac:dyDescent="0.25">
      <c r="B40" s="90"/>
      <c r="C40" s="91"/>
      <c r="D40" s="91" t="s">
        <v>2</v>
      </c>
      <c r="E40" s="30">
        <f t="shared" si="0"/>
        <v>572.57190084167246</v>
      </c>
      <c r="F40" s="31">
        <f t="shared" si="0"/>
        <v>50.048291705067733</v>
      </c>
      <c r="G40" s="31">
        <f t="shared" si="0"/>
        <v>6.6565182078250773</v>
      </c>
      <c r="H40" s="31">
        <f t="shared" si="0"/>
        <v>0.95804786765625694</v>
      </c>
      <c r="I40" s="31">
        <f t="shared" si="0"/>
        <v>60.489928887084851</v>
      </c>
      <c r="J40" s="31">
        <f t="shared" si="0"/>
        <v>64.7364964983622</v>
      </c>
      <c r="K40" s="32">
        <f t="shared" si="0"/>
        <v>15.89842595013728</v>
      </c>
      <c r="L40" s="133">
        <f t="shared" si="1"/>
        <v>771.35960995780579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1658.4156324489581</v>
      </c>
      <c r="F41" s="23">
        <f t="shared" si="2"/>
        <v>966.98304403361362</v>
      </c>
      <c r="G41" s="23">
        <f t="shared" si="2"/>
        <v>19.2801530031611</v>
      </c>
      <c r="H41" s="23">
        <f t="shared" si="2"/>
        <v>18.510442850986539</v>
      </c>
      <c r="I41" s="23">
        <f t="shared" si="2"/>
        <v>1168.7259160273663</v>
      </c>
      <c r="J41" s="23">
        <f t="shared" si="2"/>
        <v>1250.773848844856</v>
      </c>
      <c r="K41" s="23">
        <f t="shared" si="2"/>
        <v>307.17348778260236</v>
      </c>
      <c r="L41" s="134">
        <f>SUM(E41:K41)</f>
        <v>5389.862524991544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66585.033980388005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106536.05436862081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(2029)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51.030770042569372</v>
      </c>
      <c r="G54" s="23">
        <f>G53*'Valorile Parametrilor'!$C$207/1000</f>
        <v>0</v>
      </c>
      <c r="H54" s="23">
        <f>SUM(E54:G54)</f>
        <v>51.030770042569372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22.175829839764813</v>
      </c>
      <c r="C30" s="4" t="str">
        <f>IF('Metoda Agregata'!D31&gt;0,'Metoda Agregata'!D31,"")</f>
        <v>Urbană</v>
      </c>
      <c r="E30" s="28"/>
      <c r="F30" s="34">
        <f>($C$22/B30)+$D$22+($E$22*B30)+($F$22*B30^2)</f>
        <v>8.4902810206731183E-2</v>
      </c>
      <c r="G30" s="34">
        <f>($G$22/B30)+$H$22+($I$22*B30)+($J$22*B30^2)</f>
        <v>6.8716788235282628E-2</v>
      </c>
      <c r="H30" s="34">
        <f>($C$23/B30)+$D$23+($E$23*B30)+($F$23*B30^2)</f>
        <v>0.11842571749050393</v>
      </c>
      <c r="I30" s="34">
        <f>($G$23/B30)+$H$23+($I$23*B30)+($J$23*B30^2)</f>
        <v>9.9383618818290442E-2</v>
      </c>
      <c r="J30" s="34">
        <f>($G$24/B30)+$H$24+($I$24*B30)+($J$24*B30^2)</f>
        <v>0.24808141812316584</v>
      </c>
      <c r="K30" s="34">
        <f>($G$25/B30)+$H$25+($I$25*B30)+($J$25*B30^2)</f>
        <v>0.46199883517185658</v>
      </c>
      <c r="L30" s="34">
        <f>($G$26/B30)+$H$26+($I$26*B30)+($J$26*B30^2)</f>
        <v>0.4167357697536459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50.4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6.3400991196298412E-2</v>
      </c>
      <c r="G31" s="34">
        <f>($G$22/B31)+$H$22+($I$22*B31)+($J$22*B31^2)</f>
        <v>5.1318506747892054E-2</v>
      </c>
      <c r="H31" s="34">
        <f>($C$23/B31)+$D$23+($E$23*B31)+($F$23*B31^2)</f>
        <v>6.0167918730819045E-2</v>
      </c>
      <c r="I31" s="34">
        <f>($G$23/B31)+$H$23+($I$23*B31)+($J$23*B31^2)</f>
        <v>7.7208250083587296E-2</v>
      </c>
      <c r="J31" s="34">
        <f>($G$24/B31)+$H$24+($I$24*B31)+($J$24*B31^2)</f>
        <v>0.17270388142761905</v>
      </c>
      <c r="K31" s="34">
        <f>($G$25/B31)+$H$25+($I$25*B31)+($J$25*B31^2)</f>
        <v>0.31893238568717458</v>
      </c>
      <c r="L31" s="34">
        <f>($G$26/B31)+$H$26+($I$26*B31)+($J$26*B31^2)</f>
        <v>0.26890217935085714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2024-03-20T22:07:53Z</dcterms:modified>
</cp:coreProperties>
</file>